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ky\Documents\Stoni tenis\"/>
    </mc:Choice>
  </mc:AlternateContent>
  <xr:revisionPtr revIDLastSave="0" documentId="13_ncr:1_{3F95423D-F742-42C5-9150-C6820B41825A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<sst xmlns="http://schemas.openxmlformats.org/spreadsheetml/2006/main" count="175" uniqueCount="59">
  <si>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</si>
  <si>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</si>
  <si>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</si>
  <si>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</si>
  <si>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</si>
  <si>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</si>
  <si>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</si>
  <si>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</si>
  <si>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</si>
  <si>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</si>
  <si>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</si>
  <si>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</si>
  <si>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</si>
  <si>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</si>
  <si>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</si>
  <si>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</si>
  <si>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</si>
  <si>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</si>
  <si>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</si>
  <si>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</si>
  <si>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</si>
  <si>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</si>
  <si>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</si>
  <si>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</si>
  <si>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</si>
  <si>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</si>
  <si>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</si>
  <si>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</si>
  <si>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</si>
  <si>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</si>
  <si>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</si>
  <si>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</si>
  <si>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</si>
  <si>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</si>
  <si>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</si>
  <si>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</si>
  <si>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Somborski</t>
  </si>
  <si>
    <t>Aleksandar</t>
  </si>
  <si>
    <t>Ibrić</t>
  </si>
  <si>
    <t>Nemanja</t>
  </si>
  <si>
    <t>Pavličević</t>
  </si>
  <si>
    <t>Marija</t>
  </si>
  <si>
    <t>Bizetić</t>
  </si>
  <si>
    <t>Bodin</t>
  </si>
  <si>
    <t>Radonjić</t>
  </si>
  <si>
    <t>Ivanović</t>
  </si>
  <si>
    <t>Mladen</t>
  </si>
  <si>
    <t>Dimitrijević</t>
  </si>
  <si>
    <t>Filip</t>
  </si>
  <si>
    <t>Žarković</t>
  </si>
  <si>
    <t>Branislav</t>
  </si>
  <si>
    <t>Bugarčić</t>
  </si>
  <si>
    <t>Ivan</t>
  </si>
  <si>
    <t>Produženje</t>
  </si>
  <si>
    <t>I registracija</t>
  </si>
  <si>
    <t>Đurić</t>
  </si>
  <si>
    <t>Slobodan</t>
  </si>
  <si>
    <t>2. zonska liga</t>
  </si>
  <si>
    <t>STK Ušće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</si>
</sst>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2" sqref="B2"/>
    </sheetView>
  </sheetViews>
  <sheetFormatPr defaultColWidth="9.1796875" defaultRowHeight="13" x14ac:dyDescent="0.3"/>
  <cols>
    <col min="1" max="1" width="3.453125" style="18" customWidth="1" collapsed="1"/>
    <col min="2" max="3" width="12.7265625" style="27" customWidth="1" collapsed="1"/>
    <col min="4" max="5" width="5.1796875" style="19" customWidth="1" collapsed="1"/>
    <col min="6" max="6" width="5.81640625" style="19" customWidth="1" collapsed="1"/>
    <col min="7" max="7" width="16.7265625" style="17" hidden="1" customWidth="1" collapsed="1"/>
    <col min="8" max="8" width="7.7265625" style="20" customWidth="1" collapsed="1"/>
    <col min="9" max="9" width="13" style="45" customWidth="1" collapsed="1"/>
    <col min="10" max="10" width="13.1796875" style="20" customWidth="1" collapsed="1"/>
    <col min="11" max="11" width="13.1796875" style="29" customWidth="1" collapsed="1"/>
    <col min="12" max="12" width="4" style="19" customWidth="1" collapsed="1"/>
    <col min="13" max="13" width="9.1796875" style="17" hidden="1" customWidth="1" collapsed="1"/>
    <col min="14" max="14" width="47.453125" style="17" customWidth="1" collapsed="1"/>
    <col min="15" max="16384" width="9.17968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5">
      <c r="A2" s="5" t="s">
        <v>17</v>
      </c>
      <c r="B2" s="23" t="s">
        <v>58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5" customHeight="1" x14ac:dyDescent="0.3">
      <c r="A4" s="13">
        <v>1</v>
      </c>
      <c r="B4" s="26" t="s">
        <v>36</v>
      </c>
      <c r="C4" s="26" t="s">
        <v>37</v>
      </c>
      <c r="D4" s="22">
        <v>1993</v>
      </c>
      <c r="E4" s="22">
        <v>6</v>
      </c>
      <c r="F4" s="22">
        <v>25</v>
      </c>
      <c r="G4" s="14">
        <f t="shared" ref="G4" si="0">DATE(D4,E4,F4)</f>
        <v>34145</v>
      </c>
      <c r="H4" s="15"/>
      <c r="I4" s="44" t="s">
        <v>57</v>
      </c>
      <c r="J4" s="16" t="s">
        <v>53</v>
      </c>
      <c r="K4" s="26"/>
      <c r="L4" s="15" t="s">
        <v>3</v>
      </c>
      <c r="N4" s="32"/>
    </row>
    <row r="5" spans="1:14" ht="23.5" customHeight="1" x14ac:dyDescent="0.3">
      <c r="A5" s="13">
        <v>2</v>
      </c>
      <c r="B5" s="26" t="s">
        <v>38</v>
      </c>
      <c r="C5" s="26" t="s">
        <v>39</v>
      </c>
      <c r="D5" s="22">
        <v>1989</v>
      </c>
      <c r="E5" s="22">
        <v>6</v>
      </c>
      <c r="F5" s="22">
        <v>4</v>
      </c>
      <c r="G5" s="14">
        <f t="shared" ref="G5:G68" si="1">DATE(D5,E5,F5)</f>
        <v>32663</v>
      </c>
      <c r="H5" s="15"/>
      <c r="I5" s="44" t="s">
        <v>57</v>
      </c>
      <c r="J5" s="16" t="s">
        <v>53</v>
      </c>
      <c r="K5" s="26"/>
      <c r="L5" s="15" t="s">
        <v>3</v>
      </c>
      <c r="N5" s="32"/>
    </row>
    <row r="6" spans="1:14" ht="23.5" customHeight="1" x14ac:dyDescent="0.3">
      <c r="A6" s="13">
        <v>3</v>
      </c>
      <c r="B6" s="26" t="s">
        <v>40</v>
      </c>
      <c r="C6" s="26" t="s">
        <v>41</v>
      </c>
      <c r="D6" s="22">
        <v>1990</v>
      </c>
      <c r="E6" s="22">
        <v>7</v>
      </c>
      <c r="F6" s="22">
        <v>17</v>
      </c>
      <c r="G6" s="14">
        <f t="shared" si="1"/>
        <v>33071</v>
      </c>
      <c r="H6" s="15"/>
      <c r="I6" s="44" t="s">
        <v>57</v>
      </c>
      <c r="J6" s="16" t="s">
        <v>53</v>
      </c>
      <c r="K6" s="26"/>
      <c r="L6" s="15" t="s">
        <v>4</v>
      </c>
      <c r="N6" s="32"/>
    </row>
    <row r="7" spans="1:14" ht="23.5" customHeight="1" x14ac:dyDescent="0.3">
      <c r="A7" s="13">
        <v>4</v>
      </c>
      <c r="B7" s="26" t="s">
        <v>42</v>
      </c>
      <c r="C7" s="26" t="s">
        <v>43</v>
      </c>
      <c r="D7" s="22">
        <v>1999</v>
      </c>
      <c r="E7" s="22">
        <v>9</v>
      </c>
      <c r="F7" s="22">
        <v>1</v>
      </c>
      <c r="G7" s="14">
        <f t="shared" si="1"/>
        <v>36404</v>
      </c>
      <c r="H7" s="15"/>
      <c r="I7" s="44"/>
      <c r="J7" s="16" t="s">
        <v>54</v>
      </c>
      <c r="K7" s="26"/>
      <c r="L7" s="15" t="s">
        <v>3</v>
      </c>
      <c r="N7" s="32"/>
    </row>
    <row r="8" spans="1:14" ht="23.5" customHeight="1" x14ac:dyDescent="0.3">
      <c r="A8" s="13">
        <v>5</v>
      </c>
      <c r="B8" s="26" t="s">
        <v>44</v>
      </c>
      <c r="C8" s="26" t="s">
        <v>39</v>
      </c>
      <c r="D8" s="22">
        <v>1973</v>
      </c>
      <c r="E8" s="22">
        <v>5</v>
      </c>
      <c r="F8" s="22">
        <v>4</v>
      </c>
      <c r="G8" s="14">
        <f t="shared" si="1"/>
        <v>26788</v>
      </c>
      <c r="H8" s="15"/>
      <c r="I8" s="44" t="s">
        <v>57</v>
      </c>
      <c r="J8" s="16" t="s">
        <v>53</v>
      </c>
      <c r="K8" s="26"/>
      <c r="L8" s="15" t="s">
        <v>3</v>
      </c>
      <c r="N8" s="32"/>
    </row>
    <row r="9" spans="1:14" ht="23.5" customHeight="1" x14ac:dyDescent="0.3">
      <c r="A9" s="13">
        <v>6</v>
      </c>
      <c r="B9" s="26" t="s">
        <v>45</v>
      </c>
      <c r="C9" s="26" t="s">
        <v>46</v>
      </c>
      <c r="D9" s="22">
        <v>1981</v>
      </c>
      <c r="E9" s="22">
        <v>8</v>
      </c>
      <c r="F9" s="22">
        <v>28</v>
      </c>
      <c r="G9" s="14">
        <f t="shared" si="1"/>
        <v>29826</v>
      </c>
      <c r="H9" s="15"/>
      <c r="I9" s="44" t="s">
        <v>57</v>
      </c>
      <c r="J9" s="16" t="s">
        <v>53</v>
      </c>
      <c r="K9" s="26"/>
      <c r="L9" s="15" t="s">
        <v>3</v>
      </c>
      <c r="N9" s="32"/>
    </row>
    <row r="10" spans="1:14" ht="23.5" customHeight="1" x14ac:dyDescent="0.3">
      <c r="A10" s="13">
        <v>7</v>
      </c>
      <c r="B10" s="26" t="s">
        <v>47</v>
      </c>
      <c r="C10" s="26" t="s">
        <v>48</v>
      </c>
      <c r="D10" s="22">
        <v>1996</v>
      </c>
      <c r="E10" s="22">
        <v>4</v>
      </c>
      <c r="F10" s="22">
        <v>7</v>
      </c>
      <c r="G10" s="14">
        <f t="shared" si="1"/>
        <v>35162</v>
      </c>
      <c r="H10" s="15"/>
      <c r="I10" s="44" t="s">
        <v>57</v>
      </c>
      <c r="J10" s="16" t="s">
        <v>53</v>
      </c>
      <c r="K10" s="26"/>
      <c r="L10" s="15" t="s">
        <v>3</v>
      </c>
      <c r="N10" s="32"/>
    </row>
    <row r="11" spans="1:14" ht="23.5" customHeight="1" x14ac:dyDescent="0.3">
      <c r="A11" s="13">
        <v>8</v>
      </c>
      <c r="B11" s="26" t="s">
        <v>49</v>
      </c>
      <c r="C11" s="26" t="s">
        <v>50</v>
      </c>
      <c r="D11" s="22">
        <v>1969</v>
      </c>
      <c r="E11" s="22">
        <v>3</v>
      </c>
      <c r="F11" s="22">
        <v>26</v>
      </c>
      <c r="G11" s="14">
        <f t="shared" si="1"/>
        <v>25288</v>
      </c>
      <c r="H11" s="15"/>
      <c r="I11" s="44" t="s">
        <v>57</v>
      </c>
      <c r="J11" s="16" t="s">
        <v>53</v>
      </c>
      <c r="K11" s="26"/>
      <c r="L11" s="15" t="s">
        <v>3</v>
      </c>
      <c r="N11" s="32"/>
    </row>
    <row r="12" spans="1:14" ht="23.5" customHeight="1" x14ac:dyDescent="0.3">
      <c r="A12" s="13">
        <v>9</v>
      </c>
      <c r="B12" s="26" t="s">
        <v>51</v>
      </c>
      <c r="C12" s="26" t="s">
        <v>52</v>
      </c>
      <c r="D12" s="22">
        <v>1971</v>
      </c>
      <c r="E12" s="22">
        <v>6</v>
      </c>
      <c r="F12" s="22">
        <v>10</v>
      </c>
      <c r="G12" s="14">
        <f t="shared" si="1"/>
        <v>26094</v>
      </c>
      <c r="H12" s="15"/>
      <c r="I12" s="44"/>
      <c r="J12" s="16" t="s">
        <v>54</v>
      </c>
      <c r="K12" s="26"/>
      <c r="L12" s="15" t="s">
        <v>3</v>
      </c>
      <c r="N12" s="32"/>
    </row>
    <row r="13" spans="1:14" ht="23.5" customHeight="1" x14ac:dyDescent="0.3">
      <c r="A13" s="13">
        <v>10</v>
      </c>
      <c r="B13" s="26" t="s">
        <v>55</v>
      </c>
      <c r="C13" s="26" t="s">
        <v>56</v>
      </c>
      <c r="D13" s="22">
        <v>1974</v>
      </c>
      <c r="E13" s="22">
        <v>4</v>
      </c>
      <c r="F13" s="22">
        <v>10</v>
      </c>
      <c r="G13" s="14">
        <f t="shared" si="1"/>
        <v>27129</v>
      </c>
      <c r="H13" s="15"/>
      <c r="I13" s="44"/>
      <c r="J13" s="16" t="s">
        <v>54</v>
      </c>
      <c r="K13" s="26"/>
      <c r="L13" s="15" t="s">
        <v>3</v>
      </c>
      <c r="N13" s="32"/>
    </row>
    <row r="14" spans="1:14" ht="23.5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5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5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5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5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5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5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5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5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5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5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5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5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5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5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5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5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5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5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5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5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5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5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5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5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5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5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5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5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5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5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5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5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5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5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5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5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5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5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5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5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5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5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5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5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5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5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5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5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5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5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5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5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5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5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5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5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5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5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5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5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5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5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5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5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5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5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5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5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5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5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5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5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5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5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5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5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5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5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5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5" x14ac:dyDescent="0.35"/>
  <cols>
    <col min="1" max="1" width="11.81640625" customWidth="1" collapsed="1"/>
    <col min="2" max="2" width="11.81640625" customWidth="1"/>
    <col min="3" max="4" width="16.1796875" customWidth="1" collapsed="1"/>
    <col min="5" max="5" width="16.1796875" style="40" customWidth="1" collapsed="1"/>
    <col min="6" max="10" width="16.1796875" customWidth="1" collapsed="1"/>
    <col min="11" max="11" width="16.1796875" customWidth="1"/>
    <col min="12" max="12" width="16.1796875" style="3" customWidth="1" collapsed="1"/>
    <col min="13" max="258" width="16.1796875" customWidth="1" collapsed="1"/>
  </cols>
  <sheetData>
    <row r="1" spans="1:13" x14ac:dyDescent="0.3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5">
      <c r="A2" s="3"/>
      <c r="B2" s="3" t="str">
        <f>obrazac!B2</f>
        <v>STK Ušće</v>
      </c>
      <c r="C2" s="4" t="str">
        <f>obrazac!B4</f>
        <v>Somborski</v>
      </c>
      <c r="D2" s="4" t="str">
        <f>obrazac!C4</f>
        <v>Aleksandar</v>
      </c>
      <c r="E2" s="39">
        <f>obrazac!G4</f>
        <v>34145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5">
      <c r="A3" s="3"/>
      <c r="B3" s="3" t="str">
        <f>obrazac!$B$2</f>
        <v>STK Ušće</v>
      </c>
      <c r="C3" s="4" t="str">
        <f>obrazac!B5</f>
        <v>Ibrić</v>
      </c>
      <c r="D3" s="4" t="str">
        <f>obrazac!C5</f>
        <v>Nemanja</v>
      </c>
      <c r="E3" s="39">
        <f>obrazac!G5</f>
        <v>32663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5">
      <c r="A4" s="3"/>
      <c r="B4" s="3" t="str">
        <f>obrazac!$B$2</f>
        <v>STK Ušće</v>
      </c>
      <c r="C4" s="4" t="str">
        <f>obrazac!B6</f>
        <v>Pavličević</v>
      </c>
      <c r="D4" s="4" t="str">
        <f>obrazac!C6</f>
        <v>Marija</v>
      </c>
      <c r="E4" s="39">
        <f>obrazac!G6</f>
        <v>33071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35">
      <c r="A5" s="3"/>
      <c r="B5" s="3" t="str">
        <f>obrazac!$B$2</f>
        <v>STK Ušće</v>
      </c>
      <c r="C5" s="4" t="str">
        <f>obrazac!B7</f>
        <v>Bizetić</v>
      </c>
      <c r="D5" s="4" t="str">
        <f>obrazac!C7</f>
        <v>Bodin</v>
      </c>
      <c r="E5" s="39">
        <f>obrazac!G7</f>
        <v>36404</v>
      </c>
      <c r="F5" s="4">
        <f>obrazac!H7</f>
        <v>0</v>
      </c>
      <c r="G5" s="4" t="str">
        <f>obrazac!J7</f>
        <v>I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5">
      <c r="A6" s="3"/>
      <c r="B6" s="3" t="str">
        <f>obrazac!$B$2</f>
        <v>STK Ušće</v>
      </c>
      <c r="C6" s="4" t="str">
        <f>obrazac!B8</f>
        <v>Radonjić</v>
      </c>
      <c r="D6" s="4" t="str">
        <f>obrazac!C8</f>
        <v>Nemanja</v>
      </c>
      <c r="E6" s="39">
        <f>obrazac!G8</f>
        <v>26788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5">
      <c r="A7" s="3"/>
      <c r="B7" s="3" t="str">
        <f>obrazac!$B$2</f>
        <v>STK Ušće</v>
      </c>
      <c r="C7" s="4" t="str">
        <f>obrazac!B9</f>
        <v>Ivanović</v>
      </c>
      <c r="D7" s="4" t="str">
        <f>obrazac!C9</f>
        <v>Mladen</v>
      </c>
      <c r="E7" s="39">
        <f>obrazac!G9</f>
        <v>29826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5">
      <c r="A8" s="3"/>
      <c r="B8" s="3" t="str">
        <f>obrazac!$B$2</f>
        <v>STK Ušće</v>
      </c>
      <c r="C8" s="4" t="str">
        <f>obrazac!B10</f>
        <v>Dimitrijević</v>
      </c>
      <c r="D8" s="4" t="str">
        <f>obrazac!C10</f>
        <v>Filip</v>
      </c>
      <c r="E8" s="39">
        <f>obrazac!G10</f>
        <v>35162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5">
      <c r="A9" s="3"/>
      <c r="B9" s="3" t="str">
        <f>obrazac!$B$2</f>
        <v>STK Ušće</v>
      </c>
      <c r="C9" s="4" t="str">
        <f>obrazac!B11</f>
        <v>Žarković</v>
      </c>
      <c r="D9" s="4" t="str">
        <f>obrazac!C11</f>
        <v>Branislav</v>
      </c>
      <c r="E9" s="39">
        <f>obrazac!G11</f>
        <v>25288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35">
      <c r="A10" s="3"/>
      <c r="B10" s="3" t="str">
        <f>obrazac!$B$2</f>
        <v>STK Ušće</v>
      </c>
      <c r="C10" s="4" t="str">
        <f>obrazac!B12</f>
        <v>Bugarčić</v>
      </c>
      <c r="D10" s="4" t="str">
        <f>obrazac!C12</f>
        <v>Ivan</v>
      </c>
      <c r="E10" s="39">
        <f>obrazac!G12</f>
        <v>26094</v>
      </c>
      <c r="F10" s="4">
        <f>obrazac!H12</f>
        <v>0</v>
      </c>
      <c r="G10" s="4" t="str">
        <f>obrazac!J12</f>
        <v>I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35">
      <c r="A11" s="3"/>
      <c r="B11" s="3" t="str">
        <f>obrazac!$B$2</f>
        <v>STK Ušće</v>
      </c>
      <c r="C11" s="4" t="str">
        <f>obrazac!B13</f>
        <v>Đurić</v>
      </c>
      <c r="D11" s="4" t="str">
        <f>obrazac!C13</f>
        <v>Slobodan</v>
      </c>
      <c r="E11" s="39">
        <f>obrazac!G13</f>
        <v>27129</v>
      </c>
      <c r="F11" s="4">
        <f>obrazac!H13</f>
        <v>0</v>
      </c>
      <c r="G11" s="4" t="str">
        <f>obrazac!J13</f>
        <v>I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35">
      <c r="A12" s="3"/>
      <c r="B12" s="3" t="str">
        <f>obrazac!$B$2</f>
        <v>STK Ušće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35">
      <c r="A13" s="3"/>
      <c r="B13" s="3" t="str">
        <f>obrazac!$B$2</f>
        <v>STK Ušće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35">
      <c r="A14" s="3"/>
      <c r="B14" s="3" t="str">
        <f>obrazac!$B$2</f>
        <v>STK Ušće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35">
      <c r="A15" s="3"/>
      <c r="B15" s="3" t="str">
        <f>obrazac!$B$2</f>
        <v>STK Ušće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35">
      <c r="A16" s="3"/>
      <c r="B16" s="3" t="str">
        <f>obrazac!$B$2</f>
        <v>STK Ušće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35">
      <c r="A17" s="3"/>
      <c r="B17" s="3" t="str">
        <f>obrazac!$B$2</f>
        <v>STK Ušće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35">
      <c r="A18" s="3"/>
      <c r="B18" s="3" t="str">
        <f>obrazac!$B$2</f>
        <v>STK Ušće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35">
      <c r="A19" s="3"/>
      <c r="B19" s="3" t="str">
        <f>obrazac!$B$2</f>
        <v>STK Ušće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35">
      <c r="A20" s="3"/>
      <c r="B20" s="3" t="str">
        <f>obrazac!$B$2</f>
        <v>STK Ušće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5">
      <c r="A21" s="3"/>
      <c r="B21" s="3" t="str">
        <f>obrazac!$B$2</f>
        <v>STK Ušće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5">
      <c r="A22" s="3"/>
      <c r="B22" s="3" t="str">
        <f>obrazac!$B$2</f>
        <v>STK Ušće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5">
      <c r="A23" s="3"/>
      <c r="B23" s="3" t="str">
        <f>obrazac!$B$2</f>
        <v>STK Ušće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5">
      <c r="A24" s="3"/>
      <c r="B24" s="3" t="str">
        <f>obrazac!$B$2</f>
        <v>STK Ušće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5">
      <c r="A25" s="3"/>
      <c r="B25" s="3" t="str">
        <f>obrazac!$B$2</f>
        <v>STK Ušće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5">
      <c r="A26" s="3"/>
      <c r="B26" s="3" t="str">
        <f>obrazac!$B$2</f>
        <v>STK Ušće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5">
      <c r="A27" s="3"/>
      <c r="B27" s="3" t="str">
        <f>obrazac!$B$2</f>
        <v>STK Ušće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5">
      <c r="A28" s="3"/>
      <c r="B28" s="3" t="str">
        <f>obrazac!$B$2</f>
        <v>STK Ušće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5">
      <c r="A29" s="3"/>
      <c r="B29" s="3" t="str">
        <f>obrazac!$B$2</f>
        <v>STK Ušće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5">
      <c r="A30" s="3"/>
      <c r="B30" s="3" t="str">
        <f>obrazac!$B$2</f>
        <v>STK Ušće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5">
      <c r="A31" s="3"/>
      <c r="B31" s="3" t="str">
        <f>obrazac!$B$2</f>
        <v>STK Ušće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5">
      <c r="A32" s="3"/>
      <c r="B32" s="3" t="str">
        <f>obrazac!$B$2</f>
        <v>STK Ušće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5">
      <c r="A33" s="3"/>
      <c r="B33" s="3" t="str">
        <f>obrazac!$B$2</f>
        <v>STK Ušće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5">
      <c r="A34" s="3"/>
      <c r="B34" s="3" t="str">
        <f>obrazac!$B$2</f>
        <v>STK Ušće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5">
      <c r="A35" s="3"/>
      <c r="B35" s="3" t="str">
        <f>obrazac!$B$2</f>
        <v>STK Ušće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5">
      <c r="A36" s="3"/>
      <c r="B36" s="3" t="str">
        <f>obrazac!$B$2</f>
        <v>STK Ušće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5">
      <c r="A37" s="3"/>
      <c r="B37" s="3" t="str">
        <f>obrazac!$B$2</f>
        <v>STK Ušće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5">
      <c r="A38" s="3"/>
      <c r="B38" s="3" t="str">
        <f>obrazac!$B$2</f>
        <v>STK Ušće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5">
      <c r="A39" s="3"/>
      <c r="B39" s="3" t="str">
        <f>obrazac!$B$2</f>
        <v>STK Ušće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5">
      <c r="A40" s="3"/>
      <c r="B40" s="3" t="str">
        <f>obrazac!$B$2</f>
        <v>STK Ušće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5">
      <c r="A41" s="3"/>
      <c r="B41" s="3" t="str">
        <f>obrazac!$B$2</f>
        <v>STK Ušće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5">
      <c r="A42" s="3"/>
      <c r="B42" s="3" t="str">
        <f>obrazac!$B$2</f>
        <v>STK Ušće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5">
      <c r="A43" s="3"/>
      <c r="B43" s="3" t="str">
        <f>obrazac!$B$2</f>
        <v>STK Ušće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5">
      <c r="A44" s="3"/>
      <c r="B44" s="3" t="str">
        <f>obrazac!$B$2</f>
        <v>STK Ušće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5">
      <c r="A45" s="3"/>
      <c r="B45" s="3" t="str">
        <f>obrazac!$B$2</f>
        <v>STK Ušće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5">
      <c r="A46" s="3"/>
      <c r="B46" s="3" t="str">
        <f>obrazac!$B$2</f>
        <v>STK Ušće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5">
      <c r="A47" s="3"/>
      <c r="B47" s="3" t="str">
        <f>obrazac!$B$2</f>
        <v>STK Ušće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5">
      <c r="A48" s="3"/>
      <c r="B48" s="3" t="str">
        <f>obrazac!$B$2</f>
        <v>STK Ušće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5">
      <c r="A49" s="3"/>
      <c r="B49" s="3" t="str">
        <f>obrazac!$B$2</f>
        <v>STK Ušće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5">
      <c r="A50" s="3"/>
      <c r="B50" s="3" t="str">
        <f>obrazac!$B$2</f>
        <v>STK Ušće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5">
      <c r="A51" s="3"/>
      <c r="B51" s="3" t="str">
        <f>obrazac!$B$2</f>
        <v>STK Ušće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5">
      <c r="A52" s="3"/>
      <c r="B52" s="3" t="str">
        <f>obrazac!$B$2</f>
        <v>STK Ušće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5">
      <c r="A53" s="3"/>
      <c r="B53" s="3" t="str">
        <f>obrazac!$B$2</f>
        <v>STK Ušće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5">
      <c r="A54" s="3"/>
      <c r="B54" s="3" t="str">
        <f>obrazac!$B$2</f>
        <v>STK Ušće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5">
      <c r="A55" s="3"/>
      <c r="B55" s="3" t="str">
        <f>obrazac!$B$2</f>
        <v>STK Ušće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5">
      <c r="A56" s="3"/>
      <c r="B56" s="3" t="str">
        <f>obrazac!$B$2</f>
        <v>STK Ušće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5">
      <c r="A57" s="3"/>
      <c r="B57" s="3" t="str">
        <f>obrazac!$B$2</f>
        <v>STK Ušće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5">
      <c r="A58" s="3"/>
      <c r="B58" s="3" t="str">
        <f>obrazac!$B$2</f>
        <v>STK Ušće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5">
      <c r="A59" s="3"/>
      <c r="B59" s="3" t="str">
        <f>obrazac!$B$2</f>
        <v>STK Ušće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5">
      <c r="A60" s="3"/>
      <c r="B60" s="3" t="str">
        <f>obrazac!$B$2</f>
        <v>STK Ušće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5">
      <c r="A61" s="3"/>
      <c r="B61" s="3" t="str">
        <f>obrazac!$B$2</f>
        <v>STK Ušće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5">
      <c r="A62" s="3"/>
      <c r="B62" s="3" t="str">
        <f>obrazac!$B$2</f>
        <v>STK Ušće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5">
      <c r="A63" s="3"/>
      <c r="B63" s="3" t="str">
        <f>obrazac!$B$2</f>
        <v>STK Ušće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5">
      <c r="A64" s="3"/>
      <c r="B64" s="3" t="str">
        <f>obrazac!$B$2</f>
        <v>STK Ušće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5">
      <c r="A65" s="3"/>
      <c r="B65" s="3" t="str">
        <f>obrazac!$B$2</f>
        <v>STK Ušće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5">
      <c r="A66" s="3"/>
      <c r="B66" s="3" t="str">
        <f>obrazac!$B$2</f>
        <v>STK Ušće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5">
      <c r="A67" s="3"/>
      <c r="B67" s="3" t="str">
        <f>obrazac!$B$2</f>
        <v>STK Ušće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5">
      <c r="A68" s="3"/>
      <c r="B68" s="3" t="str">
        <f>obrazac!$B$2</f>
        <v>STK Ušće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5">
      <c r="A69" s="3"/>
      <c r="B69" s="3" t="str">
        <f>obrazac!$B$2</f>
        <v>STK Ušće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5">
      <c r="A70" s="3"/>
      <c r="B70" s="3" t="str">
        <f>obrazac!$B$2</f>
        <v>STK Ušće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5">
      <c r="B71" s="3" t="str">
        <f>obrazac!$B$2</f>
        <v>STK Ušće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5">
      <c r="B72" s="3" t="str">
        <f>obrazac!$B$2</f>
        <v>STK Ušće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5">
      <c r="B73" s="3" t="str">
        <f>obrazac!$B$2</f>
        <v>STK Ušće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5">
      <c r="B74" s="3" t="str">
        <f>obrazac!$B$2</f>
        <v>STK Ušće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5">
      <c r="B75" s="3" t="str">
        <f>obrazac!$B$2</f>
        <v>STK Ušće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5">
      <c r="B76" s="3" t="str">
        <f>obrazac!$B$2</f>
        <v>STK Ušće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5">
      <c r="B77" s="3" t="str">
        <f>obrazac!$B$2</f>
        <v>STK Ušće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5">
      <c r="B78" s="3" t="str">
        <f>obrazac!$B$2</f>
        <v>STK Ušće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5">
      <c r="B79" s="3" t="str">
        <f>obrazac!$B$2</f>
        <v>STK Ušće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5">
      <c r="B80" s="3" t="str">
        <f>obrazac!$B$2</f>
        <v>STK Ušće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5">
      <c r="B81" s="3" t="str">
        <f>obrazac!$B$2</f>
        <v>STK Ušće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5">
      <c r="B82" s="3" t="str">
        <f>obrazac!$B$2</f>
        <v>STK Ušće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5">
      <c r="B83" s="3" t="str">
        <f>obrazac!$B$2</f>
        <v>STK Ušće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5">
      <c r="B84" s="3" t="str">
        <f>obrazac!$B$2</f>
        <v>STK Ušće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5">
      <c r="B85" s="3" t="str">
        <f>obrazac!$B$2</f>
        <v>STK Ušće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5">
      <c r="B86" s="3" t="str">
        <f>obrazac!$B$2</f>
        <v>STK Ušće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5">
      <c r="B87" s="3" t="str">
        <f>obrazac!$B$2</f>
        <v>STK Ušće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5">
      <c r="B88" s="3" t="str">
        <f>obrazac!$B$2</f>
        <v>STK Ušće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5">
      <c r="B89" s="3" t="str">
        <f>obrazac!$B$2</f>
        <v>STK Ušće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5">
      <c r="B90" s="3" t="str">
        <f>obrazac!$B$2</f>
        <v>STK Ušće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Mrky</cp:lastModifiedBy>
  <cp:lastPrinted>2021-07-28T12:30:37Z</cp:lastPrinted>
  <dcterms:created xsi:type="dcterms:W3CDTF">2010-04-06T09:57:42Z</dcterms:created>
  <dcterms:modified xsi:type="dcterms:W3CDTF">2021-08-15T13:53:03Z</dcterms:modified>
</cp:coreProperties>
</file>